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166925"/>
  <xr:revisionPtr revIDLastSave="0" documentId="13_ncr:1_{20638DFC-79B6-4CA2-805B-7D0CD884B01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Troškovnik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  <c r="E20" i="1"/>
  <c r="E11" i="1" l="1"/>
  <c r="G11" i="1" s="1"/>
  <c r="E12" i="1"/>
  <c r="G12" i="1" s="1"/>
  <c r="E14" i="1"/>
  <c r="G14" i="1" s="1"/>
  <c r="E5" i="1"/>
  <c r="E6" i="1"/>
  <c r="G6" i="1" s="1"/>
  <c r="E7" i="1"/>
  <c r="G7" i="1" s="1"/>
  <c r="E8" i="1"/>
  <c r="G8" i="1" s="1"/>
  <c r="E9" i="1"/>
  <c r="G9" i="1" s="1"/>
  <c r="E10" i="1"/>
  <c r="G10" i="1" s="1"/>
  <c r="E13" i="1"/>
  <c r="G13" i="1" s="1"/>
  <c r="E15" i="1"/>
  <c r="G15" i="1" s="1"/>
  <c r="E16" i="1"/>
  <c r="G16" i="1" s="1"/>
  <c r="E17" i="1"/>
  <c r="G17" i="1" s="1"/>
  <c r="E18" i="1"/>
  <c r="G18" i="1" s="1"/>
  <c r="G5" i="1" l="1"/>
  <c r="E19" i="1"/>
  <c r="G19" i="1"/>
  <c r="G20" i="1" l="1"/>
  <c r="G21" i="1" s="1"/>
</calcChain>
</file>

<file path=xl/sharedStrings.xml><?xml version="1.0" encoding="utf-8"?>
<sst xmlns="http://schemas.openxmlformats.org/spreadsheetml/2006/main" count="32" uniqueCount="32">
  <si>
    <t>Redni broj</t>
  </si>
  <si>
    <t>Šifra i naziv djelatnosti, opis</t>
  </si>
  <si>
    <t>Broj timova</t>
  </si>
  <si>
    <t>Jedinična cijena/timu - bez PDV-a</t>
  </si>
  <si>
    <t>Ukupna mjesečna cijena - bez PDV-a (za sve timove)</t>
  </si>
  <si>
    <t>Traženi broj mjeseci pružanja usluge</t>
  </si>
  <si>
    <t>Ukupna  cijena- bez PDV-a</t>
  </si>
  <si>
    <t>a</t>
  </si>
  <si>
    <t>b</t>
  </si>
  <si>
    <t>c</t>
  </si>
  <si>
    <t>d</t>
  </si>
  <si>
    <t>e=c*d</t>
  </si>
  <si>
    <t>f</t>
  </si>
  <si>
    <t>g=e*f</t>
  </si>
  <si>
    <t>Mjesečno održavanje Medicus.Net  - Radiologija - dentalna radiološka dijagnostika</t>
  </si>
  <si>
    <t>Mjesečno održavanje Medicus.Net  - Opća/obiteljska medicina</t>
  </si>
  <si>
    <t>Mjesečno održavanje Medicus.Net  - Dežurstvo u općoj/obiteljskoj medicini</t>
  </si>
  <si>
    <t>Mjesečno održavanje Medicus.Net  - Zdravstvena zaštita predškolske djece</t>
  </si>
  <si>
    <t>Mjesečno održavanje Medicus.Net  - Zdravstvena zaštita žena</t>
  </si>
  <si>
    <t>Mjesečno održavanje Medicus.Net  - Dentalna zdravstvena zaštita (polivalentna)</t>
  </si>
  <si>
    <t>Mjesečno održavanje Medicus.Net  - Patronažna zdravstvena zaštita</t>
  </si>
  <si>
    <t>Mjesečno održavanje Medicus.Net  - Palijativna skrb</t>
  </si>
  <si>
    <t>Mjesečno održavanje Medicus.Net  - Fizikalna medicina i rehabilitacija</t>
  </si>
  <si>
    <t>Mjesečno održavanje Medicus.Net  - Radiologija (klasične i kontrastne pretrage)</t>
  </si>
  <si>
    <t>Mjesečno održavanje - Integracija PACS/RIS sustava sa Medicus.Net programom</t>
  </si>
  <si>
    <t>Mjesečno održavanje Medicus.Net  - Klinička psihologija</t>
  </si>
  <si>
    <t>Mjesečno održavanje Medicus.Net - Medicus.Net dodatni modul Interakt asistent</t>
  </si>
  <si>
    <t>Mjesečno održavanje Medicus.Net  - Medicina rada</t>
  </si>
  <si>
    <t>TROŠKOVNIK   - USLUGA ODRŽAVANJA PROGRAMSKOG RJEŠENJA MEDICUS.NET ZA RAD MEDICINSKIH DJELATNOSTI</t>
  </si>
  <si>
    <t>UKUPNA CIJENA - BEZ PDV-a</t>
  </si>
  <si>
    <t>PDV</t>
  </si>
  <si>
    <t>UKUPNO S PDV-om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</si>
</sst>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n&quot;_-;\-* #,##0.00\ &quot;kn&quot;_-;_-* &quot;-&quot;??\ &quot;kn&quot;_-;_-@_-"/>
    <numFmt numFmtId="164" formatCode="_-* #,##0.00\ [$€-1]_-;\-* #,##0.00\ [$€-1]_-;_-* &quot;-&quot;??\ [$€-1]_-;_-@_-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7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164" fontId="0" fillId="0" borderId="0" xfId="0" applyNumberFormat="1"/>
    <xf numFmtId="164" fontId="0" fillId="2" borderId="1" xfId="0" applyNumberFormat="1" applyFill="1" applyBorder="1"/>
    <xf numFmtId="3" fontId="0" fillId="3" borderId="1" xfId="0" applyNumberForma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/>
  </cellXfs>
  <cellStyles count="2">
    <cellStyle name="Normal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1"/>
  <sheetViews>
    <sheetView tabSelected="1" zoomScale="103" zoomScaleNormal="120" workbookViewId="0">
      <selection activeCell="J25" sqref="J25"/>
    </sheetView>
  </sheetViews>
  <sheetFormatPr defaultColWidth="8.7109375" defaultRowHeight="15" x14ac:dyDescent="0.25"/>
  <cols>
    <col min="1" max="1" width="9.140625" style="2"/>
    <col min="2" max="2" width="72.85546875" style="6" bestFit="1" customWidth="1"/>
    <col min="3" max="3" width="14.42578125" customWidth="1"/>
    <col min="4" max="4" width="14.28515625" customWidth="1"/>
    <col min="5" max="6" width="19" customWidth="1"/>
    <col min="7" max="7" width="18.42578125" customWidth="1"/>
    <col min="8" max="8" width="14.42578125" bestFit="1" customWidth="1"/>
  </cols>
  <sheetData>
    <row r="1" spans="1:7" x14ac:dyDescent="0.25">
      <c r="A1" s="14" t="s">
        <v>28</v>
      </c>
      <c r="B1" s="14"/>
      <c r="C1" s="14"/>
      <c r="D1" s="14"/>
      <c r="E1" s="14"/>
    </row>
    <row r="3" spans="1:7" s="1" customFormat="1" ht="45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7" s="1" customFormat="1" ht="12.75" customHeight="1" x14ac:dyDescent="0.25">
      <c r="A4" s="5" t="s">
        <v>7</v>
      </c>
      <c r="B4" s="5" t="s">
        <v>8</v>
      </c>
      <c r="C4" s="5" t="s">
        <v>9</v>
      </c>
      <c r="D4" s="5" t="s">
        <v>10</v>
      </c>
      <c r="E4" s="5" t="s">
        <v>11</v>
      </c>
      <c r="F4" s="5" t="s">
        <v>12</v>
      </c>
      <c r="G4" s="5" t="s">
        <v>13</v>
      </c>
    </row>
    <row r="5" spans="1:7" x14ac:dyDescent="0.25">
      <c r="A5" s="7">
        <v>1</v>
      </c>
      <c r="B5" s="8" t="s">
        <v>15</v>
      </c>
      <c r="C5" s="13">
        <v>25</v>
      </c>
      <c r="D5" s="9"/>
      <c r="E5" s="10">
        <f>C5*D5</f>
        <v>0</v>
      </c>
      <c r="F5" s="4">
        <v>12</v>
      </c>
      <c r="G5" s="9">
        <f>E5*F5</f>
        <v>0</v>
      </c>
    </row>
    <row r="6" spans="1:7" x14ac:dyDescent="0.25">
      <c r="A6" s="7">
        <v>2</v>
      </c>
      <c r="B6" s="8" t="s">
        <v>16</v>
      </c>
      <c r="C6" s="13">
        <v>2</v>
      </c>
      <c r="D6" s="9"/>
      <c r="E6" s="10">
        <f t="shared" ref="E6:E18" si="0">C6*D6</f>
        <v>0</v>
      </c>
      <c r="F6" s="4">
        <v>12</v>
      </c>
      <c r="G6" s="9">
        <f t="shared" ref="G6:G18" si="1">E6*F6</f>
        <v>0</v>
      </c>
    </row>
    <row r="7" spans="1:7" x14ac:dyDescent="0.25">
      <c r="A7" s="7">
        <v>3</v>
      </c>
      <c r="B7" s="8" t="s">
        <v>17</v>
      </c>
      <c r="C7" s="13">
        <v>4</v>
      </c>
      <c r="D7" s="9"/>
      <c r="E7" s="10">
        <f t="shared" si="0"/>
        <v>0</v>
      </c>
      <c r="F7" s="4">
        <v>12</v>
      </c>
      <c r="G7" s="9">
        <f t="shared" si="1"/>
        <v>0</v>
      </c>
    </row>
    <row r="8" spans="1:7" x14ac:dyDescent="0.25">
      <c r="A8" s="7">
        <v>4</v>
      </c>
      <c r="B8" s="8" t="s">
        <v>18</v>
      </c>
      <c r="C8" s="13">
        <v>4</v>
      </c>
      <c r="D8" s="9"/>
      <c r="E8" s="10">
        <f t="shared" si="0"/>
        <v>0</v>
      </c>
      <c r="F8" s="4">
        <v>12</v>
      </c>
      <c r="G8" s="9">
        <f t="shared" si="1"/>
        <v>0</v>
      </c>
    </row>
    <row r="9" spans="1:7" ht="30" x14ac:dyDescent="0.25">
      <c r="A9" s="7">
        <v>5</v>
      </c>
      <c r="B9" s="8" t="s">
        <v>19</v>
      </c>
      <c r="C9" s="13">
        <v>21</v>
      </c>
      <c r="D9" s="9"/>
      <c r="E9" s="10">
        <f t="shared" si="0"/>
        <v>0</v>
      </c>
      <c r="F9" s="4">
        <v>12</v>
      </c>
      <c r="G9" s="9">
        <f t="shared" si="1"/>
        <v>0</v>
      </c>
    </row>
    <row r="10" spans="1:7" x14ac:dyDescent="0.25">
      <c r="A10" s="7">
        <v>6</v>
      </c>
      <c r="B10" s="8" t="s">
        <v>20</v>
      </c>
      <c r="C10" s="13">
        <v>35</v>
      </c>
      <c r="D10" s="9"/>
      <c r="E10" s="10">
        <f t="shared" si="0"/>
        <v>0</v>
      </c>
      <c r="F10" s="4">
        <v>12</v>
      </c>
      <c r="G10" s="9">
        <f t="shared" si="1"/>
        <v>0</v>
      </c>
    </row>
    <row r="11" spans="1:7" x14ac:dyDescent="0.25">
      <c r="A11" s="7">
        <v>7</v>
      </c>
      <c r="B11" s="8" t="s">
        <v>27</v>
      </c>
      <c r="C11" s="13">
        <v>2</v>
      </c>
      <c r="D11" s="9"/>
      <c r="E11" s="10">
        <f t="shared" si="0"/>
        <v>0</v>
      </c>
      <c r="F11" s="4">
        <v>12</v>
      </c>
      <c r="G11" s="9">
        <f t="shared" si="1"/>
        <v>0</v>
      </c>
    </row>
    <row r="12" spans="1:7" x14ac:dyDescent="0.25">
      <c r="A12" s="7">
        <v>8</v>
      </c>
      <c r="B12" s="8" t="s">
        <v>21</v>
      </c>
      <c r="C12" s="13">
        <v>6</v>
      </c>
      <c r="D12" s="9"/>
      <c r="E12" s="10">
        <f t="shared" si="0"/>
        <v>0</v>
      </c>
      <c r="F12" s="4">
        <v>12</v>
      </c>
      <c r="G12" s="9">
        <f t="shared" si="1"/>
        <v>0</v>
      </c>
    </row>
    <row r="13" spans="1:7" x14ac:dyDescent="0.25">
      <c r="A13" s="7">
        <v>9</v>
      </c>
      <c r="B13" s="8" t="s">
        <v>22</v>
      </c>
      <c r="C13" s="13">
        <v>1</v>
      </c>
      <c r="D13" s="9"/>
      <c r="E13" s="10">
        <f t="shared" si="0"/>
        <v>0</v>
      </c>
      <c r="F13" s="4">
        <v>12</v>
      </c>
      <c r="G13" s="9">
        <f t="shared" si="1"/>
        <v>0</v>
      </c>
    </row>
    <row r="14" spans="1:7" x14ac:dyDescent="0.25">
      <c r="A14" s="7">
        <v>10</v>
      </c>
      <c r="B14" s="8" t="s">
        <v>25</v>
      </c>
      <c r="C14" s="13">
        <v>3</v>
      </c>
      <c r="D14" s="9"/>
      <c r="E14" s="10">
        <f t="shared" si="0"/>
        <v>0</v>
      </c>
      <c r="F14" s="4">
        <v>12</v>
      </c>
      <c r="G14" s="9">
        <f t="shared" si="1"/>
        <v>0</v>
      </c>
    </row>
    <row r="15" spans="1:7" ht="30" x14ac:dyDescent="0.25">
      <c r="A15" s="7">
        <v>11</v>
      </c>
      <c r="B15" s="8" t="s">
        <v>23</v>
      </c>
      <c r="C15" s="13">
        <v>2</v>
      </c>
      <c r="D15" s="9"/>
      <c r="E15" s="10">
        <f t="shared" si="0"/>
        <v>0</v>
      </c>
      <c r="F15" s="4">
        <v>12</v>
      </c>
      <c r="G15" s="9">
        <f t="shared" si="1"/>
        <v>0</v>
      </c>
    </row>
    <row r="16" spans="1:7" ht="30" x14ac:dyDescent="0.25">
      <c r="A16" s="7">
        <v>12</v>
      </c>
      <c r="B16" s="8" t="s">
        <v>14</v>
      </c>
      <c r="C16" s="13">
        <v>1</v>
      </c>
      <c r="D16" s="9"/>
      <c r="E16" s="10">
        <f t="shared" si="0"/>
        <v>0</v>
      </c>
      <c r="F16" s="4">
        <v>12</v>
      </c>
      <c r="G16" s="9">
        <f t="shared" si="1"/>
        <v>0</v>
      </c>
    </row>
    <row r="17" spans="1:8" ht="30" x14ac:dyDescent="0.25">
      <c r="A17" s="7">
        <v>13</v>
      </c>
      <c r="B17" s="8" t="s">
        <v>26</v>
      </c>
      <c r="C17" s="13">
        <v>5</v>
      </c>
      <c r="D17" s="9"/>
      <c r="E17" s="10">
        <f t="shared" si="0"/>
        <v>0</v>
      </c>
      <c r="F17" s="4">
        <v>12</v>
      </c>
      <c r="G17" s="9">
        <f t="shared" si="1"/>
        <v>0</v>
      </c>
    </row>
    <row r="18" spans="1:8" ht="30" x14ac:dyDescent="0.25">
      <c r="A18" s="7">
        <v>14</v>
      </c>
      <c r="B18" s="8" t="s">
        <v>24</v>
      </c>
      <c r="C18" s="13">
        <v>1</v>
      </c>
      <c r="D18" s="9"/>
      <c r="E18" s="10">
        <f t="shared" si="0"/>
        <v>0</v>
      </c>
      <c r="F18" s="4">
        <v>12</v>
      </c>
      <c r="G18" s="9">
        <f t="shared" si="1"/>
        <v>0</v>
      </c>
    </row>
    <row r="19" spans="1:8" x14ac:dyDescent="0.25">
      <c r="C19" s="15" t="s">
        <v>29</v>
      </c>
      <c r="D19" s="15"/>
      <c r="E19" s="12">
        <f>SUM(E5:E18)</f>
        <v>0</v>
      </c>
      <c r="F19" s="16"/>
      <c r="G19" s="12">
        <f>SUM(G5:G18)</f>
        <v>0</v>
      </c>
    </row>
    <row r="20" spans="1:8" x14ac:dyDescent="0.25">
      <c r="C20" s="15" t="s">
        <v>30</v>
      </c>
      <c r="D20" s="15"/>
      <c r="E20" s="12">
        <f>E19*0.25</f>
        <v>0</v>
      </c>
      <c r="F20" s="16"/>
      <c r="G20" s="12">
        <f>G19*0.25</f>
        <v>0</v>
      </c>
    </row>
    <row r="21" spans="1:8" x14ac:dyDescent="0.25">
      <c r="C21" s="15" t="s">
        <v>31</v>
      </c>
      <c r="D21" s="15"/>
      <c r="E21" s="12">
        <f>E19+E20</f>
        <v>0</v>
      </c>
      <c r="F21" s="16"/>
      <c r="G21" s="12">
        <f>G19+G20</f>
        <v>0</v>
      </c>
      <c r="H21" s="11"/>
    </row>
  </sheetData>
  <mergeCells count="4">
    <mergeCell ref="C21:D21"/>
    <mergeCell ref="A1:E1"/>
    <mergeCell ref="C19:D19"/>
    <mergeCell ref="C20:D20"/>
  </mergeCells>
  <pageMargins left="0.7" right="0.7" top="0.75" bottom="0.75" header="0.3" footer="0.3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2026-02-27T06:42:08Z</dcterms:created>
  <dcterms:modified xsi:type="dcterms:W3CDTF">2026-03-05T07:28:43Z</dcterms:modified>
  <cp:category/>
  <cp:contentStatus/>
</cp:coreProperties>
</file>